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Форма 7 ФКиС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I34" i="2" l="1"/>
  <c r="F34" i="2" l="1"/>
  <c r="K34" i="2"/>
  <c r="P21" i="2"/>
  <c r="P20" i="2"/>
  <c r="P19" i="2"/>
  <c r="P18" i="2"/>
  <c r="P17" i="2"/>
  <c r="M34" i="2" l="1"/>
  <c r="L34" i="2"/>
  <c r="J34" i="2"/>
  <c r="H34" i="2"/>
  <c r="G34" i="2"/>
  <c r="E34" i="2"/>
  <c r="D34" i="2"/>
</calcChain>
</file>

<file path=xl/sharedStrings.xml><?xml version="1.0" encoding="utf-8"?>
<sst xmlns="http://schemas.openxmlformats.org/spreadsheetml/2006/main" count="99" uniqueCount="74">
  <si>
    <t xml:space="preserve">Приложение 1 </t>
  </si>
  <si>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</si>
  <si>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</si>
  <si>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</si>
  <si>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</si>
  <si>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</si>
  <si>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</si>
  <si>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</si>
  <si>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</si>
  <si>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</si>
  <si>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</si>
  <si>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</si>
  <si>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</si>
  <si>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</si>
  <si>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Развитие физической культуры и спорта в Кингисеппском городском поселении</t>
  </si>
  <si>
    <t>Замчалов С.Ю.</t>
  </si>
  <si>
    <t>+7(81375)27303</t>
  </si>
  <si>
    <t>Баринов В.В.</t>
  </si>
  <si>
    <t>1.</t>
  </si>
  <si>
    <t>2.</t>
  </si>
  <si>
    <t>3.</t>
  </si>
  <si>
    <t>4.</t>
  </si>
  <si>
    <t>5.</t>
  </si>
  <si>
    <t>6.</t>
  </si>
  <si>
    <t>7.</t>
  </si>
  <si>
    <t>8.</t>
  </si>
  <si>
    <t>ед.</t>
  </si>
  <si>
    <t>чел</t>
  </si>
  <si>
    <t>шт.</t>
  </si>
  <si>
    <t>чел.</t>
  </si>
  <si>
    <t>%</t>
  </si>
  <si>
    <t>Бюджет МО "Кингисеппское городское поселение"</t>
  </si>
  <si>
    <t>Другие источники (Бюджет МО "Кингисеппский муниципальный район")</t>
  </si>
  <si>
    <t>Другие источники (Бюджет Ленинградской области)</t>
  </si>
  <si>
    <t>Другие источники (Иные источники)</t>
  </si>
  <si>
    <t>9.</t>
  </si>
  <si>
    <t>Сохранение кадрового потенциала учреждений спорта</t>
  </si>
  <si>
    <t>ВСЕГО</t>
  </si>
  <si>
    <t>Причины недостижения (перевыполнения) показателей</t>
  </si>
  <si>
    <t>Другие источники (Средства федерального бюджета)</t>
  </si>
  <si>
    <t>Организация работы спортивных клубных формирований</t>
  </si>
  <si>
    <r>
      <t xml:space="preserve">Показатель 1 </t>
    </r>
    <r>
      <rPr>
        <sz val="10"/>
        <rFont val="Times New Roman"/>
        <family val="1"/>
        <charset val="204"/>
      </rPr>
      <t>Количество спортивных общественных организаций, получающих субсидию</t>
    </r>
  </si>
  <si>
    <r>
      <t xml:space="preserve">Показатель 2 </t>
    </r>
    <r>
      <rPr>
        <sz val="10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</si>
  <si>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</si>
  <si>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4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</si>
  <si>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</si>
  <si>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призовых мест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</si>
  <si>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клубных формирований в муниципальном бюджетном учреждении "Кингисеппский физкультурно-спортивный комплекс"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</si>
  <si>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Численность занимающихся в спортивных клубных формированиях</t>
    </r>
  </si>
  <si>
    <t>Поддержка  общественных спортивных организаций</t>
  </si>
  <si>
    <t>Создание условий для развития физической культуры и массового спорта</t>
  </si>
  <si>
    <r>
      <t xml:space="preserve">Показатель 1 </t>
    </r>
    <r>
      <rPr>
        <sz val="10"/>
        <rFont val="Times New Roman"/>
        <family val="1"/>
        <charset val="204"/>
      </rPr>
      <t>Количество капитально отремонтированных объектов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</si>
  <si>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объектов прошедших контрольно-исполнительную съемку 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</si>
  <si>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сертифицированных объектов 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</si>
  <si>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 Количество удаленных аварийных деревьев</t>
    </r>
  </si>
  <si>
    <t>-</t>
  </si>
  <si>
    <t>Осуществление тестирования населения по выполнению нормативов испытаний (тестов) ВФСК ГТО</t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</si>
  <si>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</si>
  <si>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</si>
  <si>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t>Организация и проведение физкультурных и  спортивных мероприятий</t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</si>
  <si>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</si>
  <si>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</si>
  <si>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t>Развитие материально-технической базы в сфере физической культуры и спорта</t>
  </si>
  <si>
    <r>
      <t>Показатель 1</t>
    </r>
    <r>
      <rPr>
        <sz val="10"/>
        <rFont val="Times New Roman"/>
        <family val="1"/>
        <charset val="204"/>
      </rPr>
      <t xml:space="preserve"> Увеличение оснащенности учреждений основными средствами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</si>
  <si>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заработной платы по отношению к прошлому году</t>
    </r>
  </si>
  <si>
    <t>Поддержка некоммерческих организаций</t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</si>
  <si>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</si>
  <si>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Показатель 1 </t>
    </r>
    <r>
      <rPr>
        <sz val="10"/>
        <rFont val="Times New Roman"/>
        <family val="1"/>
        <charset val="204"/>
      </rPr>
      <t>Исполнение судебных актов</t>
    </r>
  </si>
  <si>
    <t>Реконструкция объектов физической культуры</t>
  </si>
  <si>
    <t>за 2021 год</t>
  </si>
  <si>
    <t>Планируемый объем финансирования на решение данной задачи на 2021 год (тыс. руб.)</t>
  </si>
  <si>
    <t>Фактический объем финансирования на решение данной задачи за 2021 год (тыс. руб.)</t>
  </si>
  <si>
    <t>Планируемое значение показателя на  2021 год</t>
  </si>
  <si>
    <t>Достигнутое значение показателя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</si>
</sst>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\ _₽_-;\-* #,##0.0\ _₽_-;_-* &quot;-&quot;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NumberFormat="1" applyFont="1"/>
    <xf numFmtId="0" fontId="3" fillId="0" borderId="3" xfId="0" applyFont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/>
    <xf numFmtId="16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11" xfId="0" applyNumberFormat="1" applyFont="1" applyBorder="1" applyAlignment="1">
      <alignment horizontal="center" vertical="top" wrapText="1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1" xfId="0" applyNumberFormat="1" applyFont="1" applyBorder="1" applyAlignment="1">
      <alignment horizontal="center" vertical="center" wrapText="1"/>
    </xf>
    <xf numFmtId="0" fontId="5" fillId="0" borderId="19" xfId="0" applyFont="1" applyBorder="1" applyAlignment="1" applyProtection="1">
      <alignment vertical="center" wrapText="1"/>
      <protection locked="0"/>
    </xf>
    <xf numFmtId="0" fontId="5" fillId="0" borderId="23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3" xfId="0" applyNumberFormat="1" applyFont="1" applyBorder="1" applyAlignment="1">
      <alignment horizontal="center" vertical="center" wrapText="1"/>
    </xf>
    <xf numFmtId="0" fontId="5" fillId="0" borderId="21" xfId="0" applyFont="1" applyBorder="1" applyAlignment="1" applyProtection="1">
      <alignment vertical="center" wrapText="1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" fontId="3" fillId="0" borderId="19" xfId="0" applyNumberFormat="1" applyFont="1" applyBorder="1" applyAlignment="1">
      <alignment horizontal="center" vertical="center" wrapText="1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21" xfId="0" applyFont="1" applyBorder="1" applyAlignment="1" applyProtection="1">
      <alignment vertical="center" wrapText="1"/>
      <protection locked="0"/>
    </xf>
    <xf numFmtId="1" fontId="3" fillId="0" borderId="2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11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1" xfId="0" applyNumberFormat="1" applyFont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64" fontId="3" fillId="0" borderId="11" xfId="0" applyNumberFormat="1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 wrapText="1"/>
    </xf>
    <xf numFmtId="164" fontId="3" fillId="0" borderId="1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164" fontId="3" fillId="0" borderId="17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"/>
  <sheetViews>
    <sheetView tabSelected="1" topLeftCell="A22" zoomScale="79" zoomScaleNormal="79" workbookViewId="0">
      <selection activeCell="I9" sqref="I9"/>
    </sheetView>
  </sheetViews>
  <sheetFormatPr defaultRowHeight="15" x14ac:dyDescent="0.25"/>
  <cols>
    <col min="1" max="1" width="1.7109375" style="19" customWidth="1"/>
    <col min="2" max="2" width="6" style="19" customWidth="1"/>
    <col min="3" max="3" width="23.7109375" style="19" customWidth="1"/>
    <col min="4" max="4" width="12.5703125" style="19" customWidth="1"/>
    <col min="5" max="6" width="16.85546875" style="19" customWidth="1"/>
    <col min="7" max="7" width="16.140625" style="19" customWidth="1"/>
    <col min="8" max="9" width="14.7109375" style="19" customWidth="1"/>
    <col min="10" max="11" width="16.28515625" style="19" customWidth="1"/>
    <col min="12" max="12" width="16.85546875" style="19" customWidth="1"/>
    <col min="13" max="13" width="14.42578125" style="19" customWidth="1"/>
    <col min="14" max="14" width="26.5703125" style="19" customWidth="1"/>
    <col min="15" max="15" width="11.7109375" style="19" customWidth="1"/>
    <col min="16" max="16" width="15.85546875" style="20" customWidth="1"/>
    <col min="17" max="17" width="14.42578125" style="20" customWidth="1"/>
    <col min="18" max="18" width="14.42578125" style="19" customWidth="1"/>
    <col min="19" max="19" width="16" style="19" customWidth="1"/>
    <col min="20" max="16384" width="9.140625" style="19"/>
  </cols>
  <sheetData>
    <row r="1" spans="2:19" ht="15.75" x14ac:dyDescent="0.25">
      <c r="Q1" s="76" t="s">
        <v>0</v>
      </c>
      <c r="R1" s="76"/>
    </row>
    <row r="2" spans="2:19" ht="15.75" x14ac:dyDescent="0.25">
      <c r="Q2" s="83"/>
      <c r="R2" s="83"/>
    </row>
    <row r="3" spans="2:19" ht="15" customHeight="1" x14ac:dyDescent="0.25">
      <c r="Q3" s="83"/>
      <c r="R3" s="83"/>
    </row>
    <row r="4" spans="2:19" ht="15.75" x14ac:dyDescent="0.25">
      <c r="Q4" s="83"/>
      <c r="R4" s="83"/>
    </row>
    <row r="5" spans="2:19" ht="18.75" customHeight="1" x14ac:dyDescent="0.25">
      <c r="B5" s="74" t="s">
        <v>1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2:19" ht="18.75" customHeight="1" x14ac:dyDescent="0.25">
      <c r="B6" s="73" t="s">
        <v>14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2:19" ht="15" customHeight="1" x14ac:dyDescent="0.25">
      <c r="B7" s="75" t="s">
        <v>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</row>
    <row r="8" spans="2:19" ht="18.75" customHeight="1" x14ac:dyDescent="0.25">
      <c r="B8" s="76" t="s">
        <v>69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</row>
    <row r="10" spans="2:19" ht="78.75" customHeight="1" x14ac:dyDescent="0.25">
      <c r="B10" s="77" t="s">
        <v>3</v>
      </c>
      <c r="C10" s="72" t="s">
        <v>4</v>
      </c>
      <c r="D10" s="80" t="s">
        <v>70</v>
      </c>
      <c r="E10" s="70"/>
      <c r="F10" s="70"/>
      <c r="G10" s="70"/>
      <c r="H10" s="70"/>
      <c r="I10" s="81" t="s">
        <v>71</v>
      </c>
      <c r="J10" s="72"/>
      <c r="K10" s="72"/>
      <c r="L10" s="72"/>
      <c r="M10" s="72"/>
      <c r="N10" s="72" t="s">
        <v>5</v>
      </c>
      <c r="O10" s="72" t="s">
        <v>6</v>
      </c>
      <c r="P10" s="82" t="s">
        <v>7</v>
      </c>
      <c r="Q10" s="82" t="s">
        <v>72</v>
      </c>
      <c r="R10" s="72" t="s">
        <v>73</v>
      </c>
      <c r="S10" s="72" t="s">
        <v>38</v>
      </c>
    </row>
    <row r="11" spans="2:19" ht="17.25" customHeight="1" x14ac:dyDescent="0.25">
      <c r="B11" s="78"/>
      <c r="C11" s="72"/>
      <c r="D11" s="80" t="s">
        <v>8</v>
      </c>
      <c r="E11" s="70"/>
      <c r="F11" s="70"/>
      <c r="G11" s="70"/>
      <c r="H11" s="70"/>
      <c r="I11" s="69" t="s">
        <v>8</v>
      </c>
      <c r="J11" s="70"/>
      <c r="K11" s="70"/>
      <c r="L11" s="70"/>
      <c r="M11" s="71"/>
      <c r="N11" s="72"/>
      <c r="O11" s="72"/>
      <c r="P11" s="82"/>
      <c r="Q11" s="82"/>
      <c r="R11" s="72"/>
      <c r="S11" s="72"/>
    </row>
    <row r="12" spans="2:19" ht="78" customHeight="1" x14ac:dyDescent="0.25">
      <c r="B12" s="79"/>
      <c r="C12" s="72"/>
      <c r="D12" s="17" t="s">
        <v>31</v>
      </c>
      <c r="E12" s="17" t="s">
        <v>32</v>
      </c>
      <c r="F12" s="26" t="s">
        <v>39</v>
      </c>
      <c r="G12" s="17" t="s">
        <v>33</v>
      </c>
      <c r="H12" s="12" t="s">
        <v>34</v>
      </c>
      <c r="I12" s="18" t="s">
        <v>31</v>
      </c>
      <c r="J12" s="17" t="s">
        <v>32</v>
      </c>
      <c r="K12" s="26" t="s">
        <v>39</v>
      </c>
      <c r="L12" s="17" t="s">
        <v>33</v>
      </c>
      <c r="M12" s="17" t="s">
        <v>34</v>
      </c>
      <c r="N12" s="72"/>
      <c r="O12" s="72"/>
      <c r="P12" s="82"/>
      <c r="Q12" s="82"/>
      <c r="R12" s="72"/>
      <c r="S12" s="72"/>
    </row>
    <row r="13" spans="2:19" x14ac:dyDescent="0.25">
      <c r="B13" s="17">
        <v>1</v>
      </c>
      <c r="C13" s="17">
        <v>2</v>
      </c>
      <c r="D13" s="17">
        <v>3</v>
      </c>
      <c r="E13" s="17">
        <v>4</v>
      </c>
      <c r="F13" s="26">
        <v>5</v>
      </c>
      <c r="G13" s="17">
        <v>6</v>
      </c>
      <c r="H13" s="12">
        <v>7</v>
      </c>
      <c r="I13" s="18">
        <v>8</v>
      </c>
      <c r="J13" s="17">
        <v>9</v>
      </c>
      <c r="K13" s="26">
        <v>10</v>
      </c>
      <c r="L13" s="17">
        <v>11</v>
      </c>
      <c r="M13" s="17">
        <v>12</v>
      </c>
      <c r="N13" s="17">
        <v>13</v>
      </c>
      <c r="O13" s="17">
        <v>14</v>
      </c>
      <c r="P13" s="16">
        <v>15</v>
      </c>
      <c r="Q13" s="16">
        <v>16</v>
      </c>
      <c r="R13" s="17">
        <v>17</v>
      </c>
      <c r="S13" s="26">
        <v>18</v>
      </c>
    </row>
    <row r="14" spans="2:19" ht="78.75" customHeight="1" x14ac:dyDescent="0.25">
      <c r="B14" s="92" t="s">
        <v>18</v>
      </c>
      <c r="C14" s="94" t="s">
        <v>40</v>
      </c>
      <c r="D14" s="84">
        <v>28445.8</v>
      </c>
      <c r="E14" s="84">
        <v>0</v>
      </c>
      <c r="F14" s="84">
        <v>0</v>
      </c>
      <c r="G14" s="84">
        <v>0</v>
      </c>
      <c r="H14" s="87">
        <v>0</v>
      </c>
      <c r="I14" s="89">
        <v>28445.8</v>
      </c>
      <c r="J14" s="84">
        <v>0</v>
      </c>
      <c r="K14" s="84">
        <v>0</v>
      </c>
      <c r="L14" s="84">
        <v>0</v>
      </c>
      <c r="M14" s="84">
        <v>0</v>
      </c>
      <c r="N14" s="35" t="s">
        <v>47</v>
      </c>
      <c r="O14" s="36" t="s">
        <v>26</v>
      </c>
      <c r="P14" s="37">
        <v>8</v>
      </c>
      <c r="Q14" s="38">
        <v>14</v>
      </c>
      <c r="R14" s="39">
        <v>15</v>
      </c>
      <c r="S14" s="39"/>
    </row>
    <row r="15" spans="2:19" ht="42" customHeight="1" x14ac:dyDescent="0.25">
      <c r="B15" s="93"/>
      <c r="C15" s="95"/>
      <c r="D15" s="86"/>
      <c r="E15" s="86"/>
      <c r="F15" s="86"/>
      <c r="G15" s="86"/>
      <c r="H15" s="88"/>
      <c r="I15" s="90"/>
      <c r="J15" s="86"/>
      <c r="K15" s="86"/>
      <c r="L15" s="86"/>
      <c r="M15" s="86"/>
      <c r="N15" s="40" t="s">
        <v>48</v>
      </c>
      <c r="O15" s="41" t="s">
        <v>27</v>
      </c>
      <c r="P15" s="42">
        <v>393</v>
      </c>
      <c r="Q15" s="43">
        <v>440</v>
      </c>
      <c r="R15" s="44">
        <v>440</v>
      </c>
      <c r="S15" s="44"/>
    </row>
    <row r="16" spans="2:19" ht="60" customHeight="1" x14ac:dyDescent="0.25">
      <c r="B16" s="92" t="s">
        <v>19</v>
      </c>
      <c r="C16" s="94" t="s">
        <v>49</v>
      </c>
      <c r="D16" s="84">
        <v>11496.3</v>
      </c>
      <c r="E16" s="84">
        <v>0</v>
      </c>
      <c r="F16" s="84">
        <v>0</v>
      </c>
      <c r="G16" s="84">
        <v>0</v>
      </c>
      <c r="H16" s="87">
        <v>0</v>
      </c>
      <c r="I16" s="84">
        <v>11496.3</v>
      </c>
      <c r="J16" s="84">
        <v>0</v>
      </c>
      <c r="K16" s="84">
        <v>0</v>
      </c>
      <c r="L16" s="84">
        <v>0</v>
      </c>
      <c r="M16" s="84">
        <v>0</v>
      </c>
      <c r="N16" s="45" t="s">
        <v>41</v>
      </c>
      <c r="O16" s="36" t="s">
        <v>26</v>
      </c>
      <c r="P16" s="37">
        <v>7</v>
      </c>
      <c r="Q16" s="38">
        <v>16</v>
      </c>
      <c r="R16" s="39">
        <v>16</v>
      </c>
      <c r="S16" s="39"/>
    </row>
    <row r="17" spans="2:19" ht="43.5" customHeight="1" x14ac:dyDescent="0.25">
      <c r="B17" s="96"/>
      <c r="C17" s="97"/>
      <c r="D17" s="85"/>
      <c r="E17" s="85"/>
      <c r="F17" s="85"/>
      <c r="G17" s="85"/>
      <c r="H17" s="91"/>
      <c r="I17" s="85"/>
      <c r="J17" s="85"/>
      <c r="K17" s="85"/>
      <c r="L17" s="85"/>
      <c r="M17" s="85"/>
      <c r="N17" s="46" t="s">
        <v>42</v>
      </c>
      <c r="O17" s="47" t="s">
        <v>26</v>
      </c>
      <c r="P17" s="48">
        <f>26+2+2</f>
        <v>30</v>
      </c>
      <c r="Q17" s="64">
        <v>56</v>
      </c>
      <c r="R17" s="50">
        <v>72</v>
      </c>
      <c r="S17" s="50"/>
    </row>
    <row r="18" spans="2:19" ht="48.75" customHeight="1" x14ac:dyDescent="0.25">
      <c r="B18" s="96"/>
      <c r="C18" s="97"/>
      <c r="D18" s="85"/>
      <c r="E18" s="85"/>
      <c r="F18" s="85"/>
      <c r="G18" s="85"/>
      <c r="H18" s="91"/>
      <c r="I18" s="85"/>
      <c r="J18" s="85"/>
      <c r="K18" s="85"/>
      <c r="L18" s="85"/>
      <c r="M18" s="85"/>
      <c r="N18" s="46" t="s">
        <v>43</v>
      </c>
      <c r="O18" s="47" t="s">
        <v>27</v>
      </c>
      <c r="P18" s="48">
        <f>3420+310+300</f>
        <v>4030</v>
      </c>
      <c r="Q18" s="66">
        <v>4691</v>
      </c>
      <c r="R18" s="50">
        <v>4897</v>
      </c>
      <c r="S18" s="50"/>
    </row>
    <row r="19" spans="2:19" ht="48.75" customHeight="1" x14ac:dyDescent="0.25">
      <c r="B19" s="96"/>
      <c r="C19" s="97"/>
      <c r="D19" s="85"/>
      <c r="E19" s="85"/>
      <c r="F19" s="85"/>
      <c r="G19" s="85"/>
      <c r="H19" s="91"/>
      <c r="I19" s="85"/>
      <c r="J19" s="85"/>
      <c r="K19" s="85"/>
      <c r="L19" s="85"/>
      <c r="M19" s="85"/>
      <c r="N19" s="46" t="s">
        <v>44</v>
      </c>
      <c r="O19" s="47" t="s">
        <v>26</v>
      </c>
      <c r="P19" s="48">
        <f>77+21+13</f>
        <v>111</v>
      </c>
      <c r="Q19" s="66">
        <v>120</v>
      </c>
      <c r="R19" s="50">
        <v>147</v>
      </c>
      <c r="S19" s="50"/>
    </row>
    <row r="20" spans="2:19" ht="54" customHeight="1" x14ac:dyDescent="0.25">
      <c r="B20" s="96"/>
      <c r="C20" s="97"/>
      <c r="D20" s="85"/>
      <c r="E20" s="85"/>
      <c r="F20" s="85"/>
      <c r="G20" s="85"/>
      <c r="H20" s="91"/>
      <c r="I20" s="85"/>
      <c r="J20" s="85"/>
      <c r="K20" s="85"/>
      <c r="L20" s="85"/>
      <c r="M20" s="85"/>
      <c r="N20" s="46" t="s">
        <v>45</v>
      </c>
      <c r="O20" s="47" t="s">
        <v>27</v>
      </c>
      <c r="P20" s="48">
        <f>1185+90+260</f>
        <v>1535</v>
      </c>
      <c r="Q20" s="65">
        <v>1574</v>
      </c>
      <c r="R20" s="50">
        <v>1787</v>
      </c>
      <c r="S20" s="50"/>
    </row>
    <row r="21" spans="2:19" ht="44.25" customHeight="1" x14ac:dyDescent="0.25">
      <c r="B21" s="96"/>
      <c r="C21" s="95"/>
      <c r="D21" s="86"/>
      <c r="E21" s="86"/>
      <c r="F21" s="86"/>
      <c r="G21" s="86"/>
      <c r="H21" s="88"/>
      <c r="I21" s="86"/>
      <c r="J21" s="86"/>
      <c r="K21" s="86"/>
      <c r="L21" s="86"/>
      <c r="M21" s="86"/>
      <c r="N21" s="51" t="s">
        <v>46</v>
      </c>
      <c r="O21" s="41" t="s">
        <v>28</v>
      </c>
      <c r="P21" s="52">
        <f>142+81+7</f>
        <v>230</v>
      </c>
      <c r="Q21" s="43">
        <v>530</v>
      </c>
      <c r="R21" s="44">
        <v>560</v>
      </c>
      <c r="S21" s="44"/>
    </row>
    <row r="22" spans="2:19" ht="51.75" customHeight="1" x14ac:dyDescent="0.25">
      <c r="B22" s="92" t="s">
        <v>20</v>
      </c>
      <c r="C22" s="94" t="s">
        <v>50</v>
      </c>
      <c r="D22" s="84">
        <v>11688.1</v>
      </c>
      <c r="E22" s="84">
        <v>0</v>
      </c>
      <c r="F22" s="84">
        <v>0</v>
      </c>
      <c r="G22" s="84">
        <v>0</v>
      </c>
      <c r="H22" s="87">
        <v>0</v>
      </c>
      <c r="I22" s="89">
        <v>11688.1</v>
      </c>
      <c r="J22" s="84">
        <v>0</v>
      </c>
      <c r="K22" s="84">
        <v>0</v>
      </c>
      <c r="L22" s="84">
        <v>0</v>
      </c>
      <c r="M22" s="84">
        <v>0</v>
      </c>
      <c r="N22" s="45" t="s">
        <v>51</v>
      </c>
      <c r="O22" s="53" t="s">
        <v>26</v>
      </c>
      <c r="P22" s="53">
        <v>0</v>
      </c>
      <c r="Q22" s="38">
        <v>3</v>
      </c>
      <c r="R22" s="38">
        <v>3</v>
      </c>
      <c r="S22" s="39"/>
    </row>
    <row r="23" spans="2:19" ht="60" customHeight="1" x14ac:dyDescent="0.25">
      <c r="B23" s="96"/>
      <c r="C23" s="97"/>
      <c r="D23" s="85"/>
      <c r="E23" s="85"/>
      <c r="F23" s="85"/>
      <c r="G23" s="85"/>
      <c r="H23" s="91"/>
      <c r="I23" s="98"/>
      <c r="J23" s="85"/>
      <c r="K23" s="85"/>
      <c r="L23" s="85"/>
      <c r="M23" s="85"/>
      <c r="N23" s="55" t="s">
        <v>52</v>
      </c>
      <c r="O23" s="48" t="s">
        <v>26</v>
      </c>
      <c r="P23" s="48">
        <v>0</v>
      </c>
      <c r="Q23" s="49">
        <v>0</v>
      </c>
      <c r="R23" s="49">
        <v>0</v>
      </c>
      <c r="S23" s="50"/>
    </row>
    <row r="24" spans="2:19" ht="43.5" customHeight="1" x14ac:dyDescent="0.25">
      <c r="B24" s="96"/>
      <c r="C24" s="97"/>
      <c r="D24" s="85"/>
      <c r="E24" s="85"/>
      <c r="F24" s="85"/>
      <c r="G24" s="85"/>
      <c r="H24" s="91"/>
      <c r="I24" s="98"/>
      <c r="J24" s="85"/>
      <c r="K24" s="85"/>
      <c r="L24" s="85"/>
      <c r="M24" s="85"/>
      <c r="N24" s="55" t="s">
        <v>53</v>
      </c>
      <c r="O24" s="48" t="s">
        <v>26</v>
      </c>
      <c r="P24" s="48">
        <v>0</v>
      </c>
      <c r="Q24" s="49">
        <v>0</v>
      </c>
      <c r="R24" s="50">
        <v>1</v>
      </c>
      <c r="S24" s="50"/>
    </row>
    <row r="25" spans="2:19" ht="53.25" customHeight="1" x14ac:dyDescent="0.25">
      <c r="B25" s="96"/>
      <c r="C25" s="97"/>
      <c r="D25" s="85"/>
      <c r="E25" s="85"/>
      <c r="F25" s="85"/>
      <c r="G25" s="85"/>
      <c r="H25" s="91"/>
      <c r="I25" s="90"/>
      <c r="J25" s="85"/>
      <c r="K25" s="85"/>
      <c r="L25" s="85"/>
      <c r="M25" s="85"/>
      <c r="N25" s="56" t="s">
        <v>54</v>
      </c>
      <c r="O25" s="52" t="s">
        <v>26</v>
      </c>
      <c r="P25" s="52">
        <v>0</v>
      </c>
      <c r="Q25" s="43">
        <v>28</v>
      </c>
      <c r="R25" s="44">
        <v>28</v>
      </c>
      <c r="S25" s="44"/>
    </row>
    <row r="26" spans="2:19" ht="41.25" customHeight="1" x14ac:dyDescent="0.25">
      <c r="B26" s="92" t="s">
        <v>21</v>
      </c>
      <c r="C26" s="94" t="s">
        <v>59</v>
      </c>
      <c r="D26" s="84">
        <v>903.2</v>
      </c>
      <c r="E26" s="84">
        <v>688.7</v>
      </c>
      <c r="F26" s="84">
        <v>0</v>
      </c>
      <c r="G26" s="84">
        <v>0</v>
      </c>
      <c r="H26" s="87">
        <v>0</v>
      </c>
      <c r="I26" s="89">
        <v>903.2</v>
      </c>
      <c r="J26" s="84">
        <v>614.5</v>
      </c>
      <c r="K26" s="84">
        <v>0</v>
      </c>
      <c r="L26" s="84">
        <v>0</v>
      </c>
      <c r="M26" s="84">
        <v>0</v>
      </c>
      <c r="N26" s="45" t="s">
        <v>60</v>
      </c>
      <c r="O26" s="53" t="s">
        <v>26</v>
      </c>
      <c r="P26" s="53">
        <v>24</v>
      </c>
      <c r="Q26" s="38">
        <v>32</v>
      </c>
      <c r="R26" s="54">
        <v>48</v>
      </c>
      <c r="S26" s="39"/>
    </row>
    <row r="27" spans="2:19" ht="37.5" customHeight="1" x14ac:dyDescent="0.25">
      <c r="B27" s="93"/>
      <c r="C27" s="95"/>
      <c r="D27" s="86"/>
      <c r="E27" s="86"/>
      <c r="F27" s="86"/>
      <c r="G27" s="86"/>
      <c r="H27" s="88"/>
      <c r="I27" s="90"/>
      <c r="J27" s="86"/>
      <c r="K27" s="86"/>
      <c r="L27" s="86"/>
      <c r="M27" s="86"/>
      <c r="N27" s="51" t="s">
        <v>61</v>
      </c>
      <c r="O27" s="52" t="s">
        <v>29</v>
      </c>
      <c r="P27" s="52">
        <v>1990</v>
      </c>
      <c r="Q27" s="43">
        <v>2317</v>
      </c>
      <c r="R27" s="57">
        <v>4680</v>
      </c>
      <c r="S27" s="44"/>
    </row>
    <row r="28" spans="2:19" ht="31.5" customHeight="1" x14ac:dyDescent="0.25">
      <c r="B28" s="92" t="s">
        <v>22</v>
      </c>
      <c r="C28" s="94" t="s">
        <v>56</v>
      </c>
      <c r="D28" s="84">
        <v>1458.9</v>
      </c>
      <c r="E28" s="84">
        <v>0</v>
      </c>
      <c r="F28" s="84">
        <v>0</v>
      </c>
      <c r="G28" s="84">
        <v>0</v>
      </c>
      <c r="H28" s="87">
        <v>0</v>
      </c>
      <c r="I28" s="89">
        <v>1458.9</v>
      </c>
      <c r="J28" s="84">
        <v>0</v>
      </c>
      <c r="K28" s="84">
        <v>0</v>
      </c>
      <c r="L28" s="84">
        <v>0</v>
      </c>
      <c r="M28" s="84">
        <v>0</v>
      </c>
      <c r="N28" s="45" t="s">
        <v>57</v>
      </c>
      <c r="O28" s="53" t="s">
        <v>29</v>
      </c>
      <c r="P28" s="53" t="s">
        <v>55</v>
      </c>
      <c r="Q28" s="38">
        <v>850</v>
      </c>
      <c r="R28" s="54">
        <v>843</v>
      </c>
      <c r="S28" s="68"/>
    </row>
    <row r="29" spans="2:19" ht="53.25" customHeight="1" x14ac:dyDescent="0.25">
      <c r="B29" s="93"/>
      <c r="C29" s="95"/>
      <c r="D29" s="86"/>
      <c r="E29" s="86"/>
      <c r="F29" s="86"/>
      <c r="G29" s="86"/>
      <c r="H29" s="88"/>
      <c r="I29" s="90"/>
      <c r="J29" s="86"/>
      <c r="K29" s="86"/>
      <c r="L29" s="86"/>
      <c r="M29" s="86"/>
      <c r="N29" s="51" t="s">
        <v>58</v>
      </c>
      <c r="O29" s="52" t="s">
        <v>29</v>
      </c>
      <c r="P29" s="52" t="s">
        <v>55</v>
      </c>
      <c r="Q29" s="43">
        <v>270</v>
      </c>
      <c r="R29" s="57">
        <v>396</v>
      </c>
      <c r="S29" s="67"/>
    </row>
    <row r="30" spans="2:19" ht="61.5" customHeight="1" x14ac:dyDescent="0.25">
      <c r="B30" s="30" t="s">
        <v>23</v>
      </c>
      <c r="C30" s="31" t="s">
        <v>62</v>
      </c>
      <c r="D30" s="59">
        <v>2765.3</v>
      </c>
      <c r="E30" s="29">
        <v>0</v>
      </c>
      <c r="F30" s="22">
        <v>0</v>
      </c>
      <c r="G30" s="59">
        <v>0</v>
      </c>
      <c r="H30" s="32">
        <v>0</v>
      </c>
      <c r="I30" s="63">
        <v>2644.8</v>
      </c>
      <c r="J30" s="29">
        <v>0</v>
      </c>
      <c r="K30" s="22">
        <v>0</v>
      </c>
      <c r="L30" s="59">
        <v>0</v>
      </c>
      <c r="M30" s="29">
        <v>0</v>
      </c>
      <c r="N30" s="33" t="s">
        <v>63</v>
      </c>
      <c r="O30" s="21" t="s">
        <v>30</v>
      </c>
      <c r="P30" s="21">
        <v>-11.5</v>
      </c>
      <c r="Q30" s="16">
        <v>16.8</v>
      </c>
      <c r="R30" s="16">
        <v>16.399999999999999</v>
      </c>
      <c r="S30" s="27"/>
    </row>
    <row r="31" spans="2:19" ht="42" customHeight="1" x14ac:dyDescent="0.25">
      <c r="B31" s="1" t="s">
        <v>24</v>
      </c>
      <c r="C31" s="7" t="s">
        <v>36</v>
      </c>
      <c r="D31" s="59">
        <v>0</v>
      </c>
      <c r="E31" s="9">
        <v>0</v>
      </c>
      <c r="F31" s="9">
        <v>0</v>
      </c>
      <c r="G31" s="9">
        <v>0</v>
      </c>
      <c r="H31" s="10">
        <v>0</v>
      </c>
      <c r="I31" s="63">
        <v>0</v>
      </c>
      <c r="J31" s="9">
        <v>0</v>
      </c>
      <c r="K31" s="9">
        <v>0</v>
      </c>
      <c r="L31" s="9">
        <v>0</v>
      </c>
      <c r="M31" s="9">
        <v>0</v>
      </c>
      <c r="N31" s="33" t="s">
        <v>64</v>
      </c>
      <c r="O31" s="21" t="s">
        <v>30</v>
      </c>
      <c r="P31" s="21" t="s">
        <v>55</v>
      </c>
      <c r="Q31" s="16">
        <v>0</v>
      </c>
      <c r="R31" s="16">
        <v>0</v>
      </c>
      <c r="S31" s="27"/>
    </row>
    <row r="32" spans="2:19" ht="42" customHeight="1" x14ac:dyDescent="0.25">
      <c r="B32" s="60" t="s">
        <v>25</v>
      </c>
      <c r="C32" s="61" t="s">
        <v>65</v>
      </c>
      <c r="D32" s="59">
        <v>3000</v>
      </c>
      <c r="E32" s="59">
        <v>0</v>
      </c>
      <c r="F32" s="59">
        <v>0</v>
      </c>
      <c r="G32" s="59">
        <v>0</v>
      </c>
      <c r="H32" s="62">
        <v>0</v>
      </c>
      <c r="I32" s="63">
        <v>3000</v>
      </c>
      <c r="J32" s="59">
        <v>0</v>
      </c>
      <c r="K32" s="59">
        <v>0</v>
      </c>
      <c r="L32" s="59">
        <v>0</v>
      </c>
      <c r="M32" s="59">
        <v>0</v>
      </c>
      <c r="N32" s="34" t="s">
        <v>66</v>
      </c>
      <c r="O32" s="21" t="s">
        <v>29</v>
      </c>
      <c r="P32" s="21" t="s">
        <v>55</v>
      </c>
      <c r="Q32" s="58">
        <v>20</v>
      </c>
      <c r="R32" s="58">
        <v>20</v>
      </c>
      <c r="S32" s="28"/>
    </row>
    <row r="33" spans="2:19" ht="33.75" customHeight="1" x14ac:dyDescent="0.25">
      <c r="B33" s="30" t="s">
        <v>35</v>
      </c>
      <c r="C33" s="31" t="s">
        <v>68</v>
      </c>
      <c r="D33" s="59"/>
      <c r="E33" s="29">
        <v>0</v>
      </c>
      <c r="F33" s="22">
        <v>0</v>
      </c>
      <c r="G33" s="29">
        <v>0</v>
      </c>
      <c r="H33" s="32">
        <v>0</v>
      </c>
      <c r="I33" s="63"/>
      <c r="J33" s="29">
        <v>0</v>
      </c>
      <c r="K33" s="22">
        <v>0</v>
      </c>
      <c r="L33" s="29">
        <v>0</v>
      </c>
      <c r="M33" s="29">
        <v>0</v>
      </c>
      <c r="N33" s="34" t="s">
        <v>67</v>
      </c>
      <c r="O33" s="21" t="s">
        <v>26</v>
      </c>
      <c r="P33" s="21" t="s">
        <v>55</v>
      </c>
      <c r="Q33" s="16">
        <v>0</v>
      </c>
      <c r="R33" s="16">
        <v>0</v>
      </c>
      <c r="S33" s="28"/>
    </row>
    <row r="34" spans="2:19" x14ac:dyDescent="0.25">
      <c r="B34" s="106" t="s">
        <v>37</v>
      </c>
      <c r="C34" s="107"/>
      <c r="D34" s="11">
        <f t="shared" ref="D34:M34" si="0">SUM(D14:D33)</f>
        <v>59757.599999999999</v>
      </c>
      <c r="E34" s="11">
        <f t="shared" si="0"/>
        <v>688.7</v>
      </c>
      <c r="F34" s="11">
        <f t="shared" si="0"/>
        <v>0</v>
      </c>
      <c r="G34" s="11">
        <f t="shared" si="0"/>
        <v>0</v>
      </c>
      <c r="H34" s="11">
        <f t="shared" si="0"/>
        <v>0</v>
      </c>
      <c r="I34" s="11">
        <f>SUM(I14:I33)</f>
        <v>59637.1</v>
      </c>
      <c r="J34" s="11">
        <f t="shared" si="0"/>
        <v>614.5</v>
      </c>
      <c r="K34" s="11">
        <f t="shared" si="0"/>
        <v>0</v>
      </c>
      <c r="L34" s="11">
        <f t="shared" si="0"/>
        <v>0</v>
      </c>
      <c r="M34" s="11">
        <f t="shared" si="0"/>
        <v>0</v>
      </c>
      <c r="N34" s="80"/>
      <c r="O34" s="101"/>
      <c r="P34" s="101"/>
      <c r="Q34" s="70"/>
      <c r="R34" s="70"/>
      <c r="S34" s="71"/>
    </row>
    <row r="37" spans="2:19" ht="18.75" x14ac:dyDescent="0.25">
      <c r="B37" s="105" t="s">
        <v>9</v>
      </c>
      <c r="C37" s="105"/>
      <c r="D37" s="101"/>
      <c r="E37" s="101"/>
      <c r="F37" s="25"/>
      <c r="G37" s="15"/>
      <c r="H37" s="3"/>
      <c r="I37" s="103" t="s">
        <v>15</v>
      </c>
      <c r="J37" s="103"/>
      <c r="K37" s="8"/>
      <c r="L37" s="8"/>
      <c r="M37" s="104"/>
      <c r="N37" s="104"/>
      <c r="P37" s="19"/>
      <c r="Q37" s="19"/>
    </row>
    <row r="38" spans="2:19" ht="18.75" x14ac:dyDescent="0.3">
      <c r="B38" s="4"/>
      <c r="C38" s="4"/>
      <c r="D38" s="102" t="s">
        <v>10</v>
      </c>
      <c r="E38" s="102"/>
      <c r="F38" s="5"/>
      <c r="G38" s="5"/>
      <c r="H38" s="4"/>
      <c r="I38" s="102" t="s">
        <v>11</v>
      </c>
      <c r="J38" s="102"/>
      <c r="K38" s="5"/>
      <c r="L38" s="5"/>
      <c r="M38" s="2"/>
      <c r="N38" s="2"/>
      <c r="P38" s="19"/>
      <c r="Q38" s="19"/>
    </row>
    <row r="39" spans="2:19" ht="18.75" x14ac:dyDescent="0.3">
      <c r="B39" s="4"/>
      <c r="C39" s="4"/>
      <c r="D39" s="5"/>
      <c r="E39" s="5"/>
      <c r="F39" s="5"/>
      <c r="G39" s="5"/>
      <c r="H39" s="4"/>
      <c r="I39" s="5"/>
      <c r="J39" s="5"/>
      <c r="K39" s="5"/>
      <c r="L39" s="5"/>
      <c r="M39" s="2"/>
      <c r="N39" s="2"/>
      <c r="P39" s="19"/>
      <c r="Q39" s="19"/>
    </row>
    <row r="40" spans="2:19" ht="18.75" x14ac:dyDescent="0.3">
      <c r="B40" s="4"/>
      <c r="C40" s="4"/>
      <c r="D40" s="5"/>
      <c r="E40" s="5"/>
      <c r="F40" s="5"/>
      <c r="G40" s="5"/>
      <c r="H40" s="4"/>
      <c r="I40" s="5"/>
      <c r="J40" s="5"/>
      <c r="K40" s="5"/>
      <c r="L40" s="5"/>
      <c r="M40" s="2"/>
      <c r="N40" s="2"/>
      <c r="P40" s="19"/>
      <c r="Q40" s="19"/>
    </row>
    <row r="41" spans="2:19" ht="18.75" x14ac:dyDescent="0.3">
      <c r="C41" s="6" t="s">
        <v>12</v>
      </c>
      <c r="D41" s="99" t="s">
        <v>17</v>
      </c>
      <c r="E41" s="99"/>
      <c r="F41" s="23"/>
      <c r="G41" s="13"/>
      <c r="H41" s="4"/>
      <c r="I41" s="4"/>
      <c r="J41" s="4"/>
      <c r="K41" s="4"/>
      <c r="L41" s="4"/>
      <c r="M41" s="2"/>
      <c r="N41" s="2"/>
      <c r="P41" s="19"/>
      <c r="Q41" s="19"/>
    </row>
    <row r="42" spans="2:19" ht="18.75" x14ac:dyDescent="0.3">
      <c r="C42" s="6" t="s">
        <v>13</v>
      </c>
      <c r="D42" s="100" t="s">
        <v>16</v>
      </c>
      <c r="E42" s="100"/>
      <c r="F42" s="24"/>
      <c r="G42" s="14"/>
      <c r="H42" s="4"/>
      <c r="I42" s="4"/>
      <c r="J42" s="4"/>
      <c r="K42" s="4"/>
      <c r="L42" s="4"/>
      <c r="M42" s="2"/>
      <c r="N42" s="2"/>
      <c r="P42" s="19"/>
      <c r="Q42" s="19"/>
    </row>
    <row r="43" spans="2:19" ht="18.75" x14ac:dyDescent="0.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P43" s="19"/>
      <c r="Q43" s="19"/>
    </row>
  </sheetData>
  <sheetProtection password="C665" sheet="1" objects="1" scenarios="1"/>
  <mergeCells count="90">
    <mergeCell ref="G26:G27"/>
    <mergeCell ref="B26:B27"/>
    <mergeCell ref="C26:C27"/>
    <mergeCell ref="M37:N37"/>
    <mergeCell ref="N34:S34"/>
    <mergeCell ref="B37:C37"/>
    <mergeCell ref="B28:B29"/>
    <mergeCell ref="C28:C29"/>
    <mergeCell ref="B34:C34"/>
    <mergeCell ref="I26:I27"/>
    <mergeCell ref="I38:J38"/>
    <mergeCell ref="F26:F27"/>
    <mergeCell ref="K26:K27"/>
    <mergeCell ref="M26:M27"/>
    <mergeCell ref="L26:L27"/>
    <mergeCell ref="J26:J27"/>
    <mergeCell ref="H28:H29"/>
    <mergeCell ref="I28:I29"/>
    <mergeCell ref="J28:J29"/>
    <mergeCell ref="F28:F29"/>
    <mergeCell ref="G28:G29"/>
    <mergeCell ref="L28:L29"/>
    <mergeCell ref="M28:M29"/>
    <mergeCell ref="K28:K29"/>
    <mergeCell ref="H26:H27"/>
    <mergeCell ref="I37:J37"/>
    <mergeCell ref="D41:E41"/>
    <mergeCell ref="D42:E42"/>
    <mergeCell ref="D22:D25"/>
    <mergeCell ref="E22:E25"/>
    <mergeCell ref="D26:D27"/>
    <mergeCell ref="E26:E27"/>
    <mergeCell ref="D37:E37"/>
    <mergeCell ref="D28:D29"/>
    <mergeCell ref="E28:E29"/>
    <mergeCell ref="D38:E38"/>
    <mergeCell ref="L22:L25"/>
    <mergeCell ref="M22:M25"/>
    <mergeCell ref="K22:K25"/>
    <mergeCell ref="B16:B21"/>
    <mergeCell ref="C16:C21"/>
    <mergeCell ref="D16:D21"/>
    <mergeCell ref="E16:E21"/>
    <mergeCell ref="J22:J25"/>
    <mergeCell ref="G22:G25"/>
    <mergeCell ref="F22:F25"/>
    <mergeCell ref="I16:I21"/>
    <mergeCell ref="J16:J21"/>
    <mergeCell ref="B22:B25"/>
    <mergeCell ref="H22:H25"/>
    <mergeCell ref="I22:I25"/>
    <mergeCell ref="C22:C25"/>
    <mergeCell ref="B14:B15"/>
    <mergeCell ref="C14:C15"/>
    <mergeCell ref="D14:D15"/>
    <mergeCell ref="E14:E15"/>
    <mergeCell ref="G14:G15"/>
    <mergeCell ref="G16:G21"/>
    <mergeCell ref="H16:H21"/>
    <mergeCell ref="F16:F21"/>
    <mergeCell ref="K16:K21"/>
    <mergeCell ref="F14:F15"/>
    <mergeCell ref="L16:L21"/>
    <mergeCell ref="M16:M21"/>
    <mergeCell ref="H14:H15"/>
    <mergeCell ref="I14:I15"/>
    <mergeCell ref="J14:J15"/>
    <mergeCell ref="L14:L15"/>
    <mergeCell ref="M14:M15"/>
    <mergeCell ref="K14:K15"/>
    <mergeCell ref="Q1:R1"/>
    <mergeCell ref="Q2:R2"/>
    <mergeCell ref="Q3:R3"/>
    <mergeCell ref="Q4:R4"/>
    <mergeCell ref="Q10:Q12"/>
    <mergeCell ref="R10:R12"/>
    <mergeCell ref="I11:M11"/>
    <mergeCell ref="S10:S12"/>
    <mergeCell ref="B6:S6"/>
    <mergeCell ref="B5:S5"/>
    <mergeCell ref="B7:S7"/>
    <mergeCell ref="B8:S8"/>
    <mergeCell ref="B10:B12"/>
    <mergeCell ref="C10:C12"/>
    <mergeCell ref="D10:H10"/>
    <mergeCell ref="I10:M10"/>
    <mergeCell ref="N10:N12"/>
    <mergeCell ref="O10:O12"/>
    <mergeCell ref="P10:P12"/>
    <mergeCell ref="D11:H11"/>
  </mergeCells>
  <pageMargins left="0.31496062992125984" right="0.39370078740157483" top="0.74803149606299213" bottom="0.39370078740157483" header="0.31496062992125984" footer="0.31496062992125984"/>
  <pageSetup paperSize="9" scale="5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7 ФКиС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2022-03-04T08:06:29Z</dcterms:modified>
</cp:coreProperties>
</file>